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<sst xmlns="http://schemas.openxmlformats.org/spreadsheetml/2006/main" count="36" uniqueCount="29">
  <si>
    <t xml:space="preserve">Initial production</t>
  </si>
  <si>
    <t xml:space="preserve">Initial price</t>
  </si>
  <si>
    <t xml:space="preserve">Yearly cons.</t>
  </si>
  <si>
    <t xml:space="preserve">Maximum</t>
  </si>
  <si>
    <t xml:space="preserve">Cumulative</t>
  </si>
  <si>
    <t xml:space="preserve">Autocons. Fraction</t>
  </si>
  <si>
    <t xml:space="preserve">Estimated</t>
  </si>
  <si>
    <t xml:space="preserve">Summed</t>
  </si>
  <si>
    <t xml:space="preserve">Yearly loss</t>
  </si>
  <si>
    <t xml:space="preserve">Yearly rise</t>
  </si>
  <si>
    <t xml:space="preserve">(KWHr)</t>
  </si>
  <si>
    <t xml:space="preserve">Yearly gain</t>
  </si>
  <si>
    <t xml:space="preserve">Maximum </t>
  </si>
  <si>
    <t xml:space="preserve">Price of selling</t>
  </si>
  <si>
    <t xml:space="preserve">Yearly </t>
  </si>
  <si>
    <t xml:space="preserve">Yearly production</t>
  </si>
  <si>
    <t xml:space="preserve">Remaining</t>
  </si>
  <si>
    <t xml:space="preserve">No solar</t>
  </si>
  <si>
    <t xml:space="preserve">100 % cons.</t>
  </si>
  <si>
    <t xml:space="preserve">Gain</t>
  </si>
  <si>
    <t xml:space="preserve">Average price</t>
  </si>
  <si>
    <t xml:space="preserve">YEAR</t>
  </si>
  <si>
    <t xml:space="preserve">KWHr</t>
  </si>
  <si>
    <t xml:space="preserve">efficiency</t>
  </si>
  <si>
    <t xml:space="preserve">Kwhr price</t>
  </si>
  <si>
    <t xml:space="preserve">Yearly bill</t>
  </si>
  <si>
    <t xml:space="preserve">Monthly bill</t>
  </si>
  <si>
    <t xml:space="preserve">Euro</t>
  </si>
  <si>
    <t xml:space="preserve">Per produced KWHr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</si>
</sst>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0\ [$€-40C];[RED]\-#,##0.00\ [$€-40C]"/>
    <numFmt numFmtId="166" formatCode="#,##0.00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u val="single"/>
      <sz val="10"/>
      <name val="FreeSans"/>
      <family val="2"/>
    </font>
    <font>
      <sz val="10"/>
      <name val="Free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4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center" vertical="bottom" textRotation="90" wrapText="false" indent="0" shrinkToFit="false"/>
    </xf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2" xfId="20"/>
    <cellStyle name="Heading1" xfId="21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2:X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4" activeCellId="0" sqref="B4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7.36"/>
    <col collapsed="false" customWidth="true" hidden="false" outlineLevel="0" max="2" min="2" style="0" width="17.92"/>
    <col collapsed="false" customWidth="true" hidden="false" outlineLevel="0" max="14" min="12" style="0" width="17.09"/>
  </cols>
  <sheetData>
    <row r="2" customFormat="false" ht="12.8" hidden="false" customHeight="false" outlineLevel="0" collapsed="false">
      <c r="A2" s="0" t="s">
        <v>0</v>
      </c>
      <c r="B2" s="1" t="n">
        <v>9600</v>
      </c>
      <c r="D2" s="0" t="s">
        <v>1</v>
      </c>
      <c r="E2" s="1" t="n">
        <v>0.174</v>
      </c>
      <c r="F2" s="0" t="s">
        <v>2</v>
      </c>
      <c r="G2" s="1" t="n">
        <v>22000</v>
      </c>
      <c r="J2" s="0" t="s">
        <v>3</v>
      </c>
      <c r="K2" s="0" t="s">
        <v>4</v>
      </c>
      <c r="M2" s="0" t="s">
        <v>5</v>
      </c>
      <c r="N2" s="1" t="n">
        <v>58</v>
      </c>
      <c r="O2" s="2"/>
      <c r="P2" s="0" t="s">
        <v>6</v>
      </c>
      <c r="Q2" s="0" t="s">
        <v>7</v>
      </c>
    </row>
    <row r="3" customFormat="false" ht="12.8" hidden="false" customHeight="false" outlineLevel="0" collapsed="false">
      <c r="A3" s="0" t="s">
        <v>8</v>
      </c>
      <c r="B3" s="1" t="n">
        <v>1</v>
      </c>
      <c r="D3" s="0" t="s">
        <v>9</v>
      </c>
      <c r="E3" s="1" t="n">
        <v>2</v>
      </c>
      <c r="F3" s="0" t="s">
        <v>10</v>
      </c>
      <c r="J3" s="0" t="s">
        <v>11</v>
      </c>
      <c r="K3" s="0" t="s">
        <v>12</v>
      </c>
      <c r="M3" s="0" t="s">
        <v>13</v>
      </c>
      <c r="N3" s="1" t="n">
        <v>0.1</v>
      </c>
      <c r="O3" s="2"/>
      <c r="P3" s="0" t="s">
        <v>14</v>
      </c>
      <c r="Q3" s="0" t="s">
        <v>6</v>
      </c>
    </row>
    <row r="4" customFormat="false" ht="12.8" hidden="false" customHeight="false" outlineLevel="0" collapsed="false">
      <c r="B4" s="0" t="s">
        <v>15</v>
      </c>
      <c r="C4" s="0" t="s">
        <v>16</v>
      </c>
      <c r="G4" s="0" t="s">
        <v>17</v>
      </c>
      <c r="H4" s="0" t="s">
        <v>17</v>
      </c>
      <c r="J4" s="0" t="s">
        <v>18</v>
      </c>
      <c r="K4" s="0" t="s">
        <v>19</v>
      </c>
      <c r="N4" s="0" t="s">
        <v>20</v>
      </c>
      <c r="P4" s="0" t="s">
        <v>19</v>
      </c>
      <c r="Q4" s="0" t="s">
        <v>11</v>
      </c>
    </row>
    <row r="5" customFormat="false" ht="12.8" hidden="false" customHeight="false" outlineLevel="0" collapsed="false">
      <c r="A5" s="0" t="s">
        <v>21</v>
      </c>
      <c r="B5" s="0" t="s">
        <v>22</v>
      </c>
      <c r="C5" s="0" t="s">
        <v>23</v>
      </c>
      <c r="E5" s="0" t="s">
        <v>24</v>
      </c>
      <c r="G5" s="0" t="s">
        <v>25</v>
      </c>
      <c r="H5" s="0" t="s">
        <v>26</v>
      </c>
      <c r="J5" s="0" t="s">
        <v>27</v>
      </c>
      <c r="K5" s="0" t="s">
        <v>27</v>
      </c>
      <c r="N5" s="0" t="s">
        <v>28</v>
      </c>
      <c r="P5" s="0" t="s">
        <v>27</v>
      </c>
      <c r="Q5" s="0" t="s">
        <v>27</v>
      </c>
    </row>
    <row r="6" customFormat="false" ht="12.8" hidden="false" customHeight="false" outlineLevel="0" collapsed="false">
      <c r="A6" s="0" t="n">
        <v>1</v>
      </c>
      <c r="B6" s="3" t="n">
        <f aca="false">B2</f>
        <v>9600</v>
      </c>
      <c r="C6" s="3" t="n">
        <f aca="false">B6/B2</f>
        <v>1</v>
      </c>
      <c r="D6" s="3" t="n">
        <v>1</v>
      </c>
      <c r="E6" s="3" t="n">
        <f aca="false">E2</f>
        <v>0.174</v>
      </c>
      <c r="F6" s="3"/>
      <c r="G6" s="3" t="n">
        <f aca="false">G2*E6</f>
        <v>3828</v>
      </c>
      <c r="H6" s="3" t="n">
        <f aca="false">G6/12</f>
        <v>319</v>
      </c>
      <c r="I6" s="3"/>
      <c r="J6" s="3" t="n">
        <f aca="false">E6*B6</f>
        <v>1670.4</v>
      </c>
      <c r="K6" s="3" t="n">
        <f aca="false">J6</f>
        <v>1670.4</v>
      </c>
      <c r="L6" s="3"/>
      <c r="M6" s="3"/>
      <c r="N6" s="3" t="n">
        <f aca="false">N2/100*E6+(1 - N2/100)*N3</f>
        <v>0.14292</v>
      </c>
      <c r="O6" s="3"/>
      <c r="P6" s="3" t="n">
        <f aca="false">B6*N6</f>
        <v>1372.032</v>
      </c>
      <c r="Q6" s="3" t="n">
        <f aca="false">P6</f>
        <v>1372.032</v>
      </c>
      <c r="R6" s="3"/>
      <c r="S6" s="3"/>
      <c r="T6" s="3"/>
      <c r="U6" s="3"/>
      <c r="V6" s="3"/>
      <c r="W6" s="3"/>
      <c r="X6" s="3"/>
    </row>
    <row r="7" customFormat="false" ht="12.8" hidden="false" customHeight="false" outlineLevel="0" collapsed="false">
      <c r="A7" s="0" t="n">
        <v>2</v>
      </c>
      <c r="B7" s="3" t="n">
        <f aca="false">B6*(1 - B3/100)</f>
        <v>9504</v>
      </c>
      <c r="C7" s="3" t="n">
        <f aca="false">C6*B7/B6</f>
        <v>0.99</v>
      </c>
      <c r="D7" s="3" t="n">
        <f aca="false">1.1*D6</f>
        <v>1.1</v>
      </c>
      <c r="E7" s="3" t="n">
        <f aca="false">E6*(1+E3/100)</f>
        <v>0.17748</v>
      </c>
      <c r="F7" s="3"/>
      <c r="G7" s="3" t="n">
        <f aca="false">G6/E6*E7</f>
        <v>3904.56</v>
      </c>
      <c r="H7" s="3" t="n">
        <f aca="false">G7/12</f>
        <v>325.38</v>
      </c>
      <c r="I7" s="3"/>
      <c r="J7" s="3" t="n">
        <f aca="false">E7*B7</f>
        <v>1686.76992</v>
      </c>
      <c r="K7" s="3" t="n">
        <f aca="false">K6+J7</f>
        <v>3357.16992</v>
      </c>
      <c r="L7" s="3"/>
      <c r="N7" s="3" t="n">
        <f aca="false">N2/100*E7+(1-N2/100)*N3</f>
        <v>0.1449384</v>
      </c>
      <c r="O7" s="3"/>
      <c r="P7" s="3" t="n">
        <f aca="false">B7*N7</f>
        <v>1377.4945536</v>
      </c>
      <c r="Q7" s="3" t="n">
        <f aca="false">P7+Q6</f>
        <v>2749.5265536</v>
      </c>
      <c r="R7" s="3"/>
      <c r="S7" s="3"/>
      <c r="T7" s="3"/>
      <c r="U7" s="3"/>
      <c r="V7" s="3"/>
      <c r="W7" s="3"/>
      <c r="X7" s="3"/>
    </row>
    <row r="8" customFormat="false" ht="12.8" hidden="false" customHeight="false" outlineLevel="0" collapsed="false">
      <c r="A8" s="0" t="n">
        <v>3</v>
      </c>
      <c r="B8" s="3" t="n">
        <f aca="false">B7*(B7/B6)</f>
        <v>9408.96</v>
      </c>
      <c r="C8" s="3" t="n">
        <f aca="false">C7*B8/B7</f>
        <v>0.9801</v>
      </c>
      <c r="D8" s="3" t="n">
        <f aca="false">1.1*D7</f>
        <v>1.21</v>
      </c>
      <c r="E8" s="3" t="n">
        <f aca="false">E7*E7/E6</f>
        <v>0.1810296</v>
      </c>
      <c r="F8" s="3"/>
      <c r="G8" s="3" t="n">
        <f aca="false">G7/E7*E8</f>
        <v>3982.6512</v>
      </c>
      <c r="H8" s="3" t="n">
        <f aca="false">G8/12</f>
        <v>331.8876</v>
      </c>
      <c r="I8" s="3"/>
      <c r="J8" s="3" t="n">
        <f aca="false">E8*B8</f>
        <v>1703.300265216</v>
      </c>
      <c r="K8" s="3" t="n">
        <f aca="false">K7+J8</f>
        <v>5060.470185216</v>
      </c>
      <c r="L8" s="3"/>
      <c r="N8" s="3" t="n">
        <f aca="false">(N7-N6)/(E7-E6)*E8 + N7 - (N7-N6)/(E7-E6)*E7</f>
        <v>0.146997168</v>
      </c>
      <c r="O8" s="3"/>
      <c r="P8" s="3" t="n">
        <f aca="false">B8*N8</f>
        <v>1383.09047382528</v>
      </c>
      <c r="Q8" s="3" t="n">
        <f aca="false">P8+Q7</f>
        <v>4132.61702742528</v>
      </c>
      <c r="R8" s="3"/>
      <c r="S8" s="3"/>
      <c r="T8" s="3"/>
      <c r="U8" s="3"/>
      <c r="V8" s="3"/>
      <c r="W8" s="3"/>
      <c r="X8" s="3"/>
    </row>
    <row r="9" customFormat="false" ht="12.8" hidden="false" customHeight="false" outlineLevel="0" collapsed="false">
      <c r="A9" s="0" t="n">
        <v>4</v>
      </c>
      <c r="B9" s="3" t="n">
        <f aca="false">B8*(B8/B7)</f>
        <v>9314.8704</v>
      </c>
      <c r="C9" s="3" t="n">
        <f aca="false">C8*B9/B8</f>
        <v>0.970299</v>
      </c>
      <c r="D9" s="3" t="n">
        <f aca="false">1.1*D8</f>
        <v>1.331</v>
      </c>
      <c r="E9" s="3" t="n">
        <f aca="false">E8*E8/E7</f>
        <v>0.184650192</v>
      </c>
      <c r="F9" s="3"/>
      <c r="G9" s="3" t="n">
        <f aca="false">G8/E8*E9</f>
        <v>4062.304224</v>
      </c>
      <c r="H9" s="3" t="n">
        <f aca="false">G9/12</f>
        <v>338.525352</v>
      </c>
      <c r="I9" s="3"/>
      <c r="J9" s="3" t="n">
        <f aca="false">E9*B9</f>
        <v>1719.99260781512</v>
      </c>
      <c r="K9" s="3" t="n">
        <f aca="false">K8+J9</f>
        <v>6780.46279303112</v>
      </c>
      <c r="L9" s="3"/>
      <c r="N9" s="3" t="n">
        <f aca="false">(N8-N7)/(E8-E7)*E9 + N8 - (N8-N7)/(E8-E7)*E8</f>
        <v>0.14909711136</v>
      </c>
      <c r="O9" s="3"/>
      <c r="P9" s="3" t="n">
        <f aca="false">B9*N9</f>
        <v>1388.82026933277</v>
      </c>
      <c r="Q9" s="3" t="n">
        <f aca="false">P9+Q8</f>
        <v>5521.43729675805</v>
      </c>
      <c r="R9" s="3"/>
      <c r="S9" s="3"/>
      <c r="T9" s="3"/>
      <c r="U9" s="3"/>
      <c r="V9" s="3"/>
      <c r="W9" s="3"/>
      <c r="X9" s="3"/>
    </row>
    <row r="10" customFormat="false" ht="12.8" hidden="false" customHeight="false" outlineLevel="0" collapsed="false">
      <c r="A10" s="0" t="n">
        <v>5</v>
      </c>
      <c r="B10" s="3" t="n">
        <f aca="false">B9*(B9/B8)</f>
        <v>9221.721696</v>
      </c>
      <c r="C10" s="3" t="n">
        <f aca="false">C9*B10/B9</f>
        <v>0.96059601</v>
      </c>
      <c r="D10" s="3" t="n">
        <f aca="false">1.1*D9</f>
        <v>1.4641</v>
      </c>
      <c r="E10" s="3" t="n">
        <f aca="false">E9*E9/E8</f>
        <v>0.18834319584</v>
      </c>
      <c r="F10" s="3"/>
      <c r="G10" s="3" t="n">
        <f aca="false">G9/E9*E10</f>
        <v>4143.55030848</v>
      </c>
      <c r="H10" s="3" t="n">
        <f aca="false">G10/12</f>
        <v>345.29585904</v>
      </c>
      <c r="I10" s="3"/>
      <c r="J10" s="3" t="n">
        <f aca="false">E10*B10</f>
        <v>1736.8485353717</v>
      </c>
      <c r="K10" s="3" t="n">
        <f aca="false">K9+J10</f>
        <v>8517.31132840282</v>
      </c>
      <c r="L10" s="3"/>
      <c r="N10" s="3" t="n">
        <f aca="false">(N9-N8)/(E9-E8)*E10 + N9 - (N9-N8)/(E9-E8)*E9</f>
        <v>0.1512390535872</v>
      </c>
      <c r="O10" s="3"/>
      <c r="P10" s="3" t="n">
        <f aca="false">B10*N10</f>
        <v>1394.68446174759</v>
      </c>
      <c r="Q10" s="3" t="n">
        <f aca="false">P10+Q9</f>
        <v>6916.12175850564</v>
      </c>
      <c r="R10" s="3"/>
      <c r="S10" s="3"/>
      <c r="T10" s="3"/>
      <c r="U10" s="3"/>
      <c r="V10" s="3"/>
      <c r="W10" s="3"/>
      <c r="X10" s="3"/>
    </row>
    <row r="11" customFormat="false" ht="12.8" hidden="false" customHeight="false" outlineLevel="0" collapsed="false">
      <c r="A11" s="0" t="n">
        <v>6</v>
      </c>
      <c r="B11" s="3" t="n">
        <f aca="false">B10*(B10/B9)</f>
        <v>9129.50447904</v>
      </c>
      <c r="C11" s="3" t="n">
        <f aca="false">C10*B11/B10</f>
        <v>0.950990049899999</v>
      </c>
      <c r="D11" s="3" t="n">
        <f aca="false">1.1*D10</f>
        <v>1.61051</v>
      </c>
      <c r="E11" s="3" t="n">
        <f aca="false">E10*E10/E9</f>
        <v>0.1921100597568</v>
      </c>
      <c r="F11" s="3"/>
      <c r="G11" s="3" t="n">
        <f aca="false">G10/E10*E11</f>
        <v>4226.4213146496</v>
      </c>
      <c r="H11" s="3" t="n">
        <f aca="false">G11/12</f>
        <v>352.2017762208</v>
      </c>
      <c r="I11" s="3"/>
      <c r="J11" s="3" t="n">
        <f aca="false">E11*B11</f>
        <v>1753.86965101835</v>
      </c>
      <c r="K11" s="3" t="n">
        <f aca="false">K10+J11</f>
        <v>10271.1809794212</v>
      </c>
      <c r="L11" s="3"/>
      <c r="N11" s="3" t="n">
        <f aca="false">(N10-N9)/(E10-E9)*E11 + N10 - (N10-N9)/(E10-E9)*E10</f>
        <v>0.153423834658944</v>
      </c>
      <c r="O11" s="3"/>
      <c r="P11" s="3" t="n">
        <f aca="false">B11*N11</f>
        <v>1400.68358571032</v>
      </c>
      <c r="Q11" s="3" t="n">
        <f aca="false">P11+Q10</f>
        <v>8316.80534421596</v>
      </c>
      <c r="R11" s="3"/>
      <c r="S11" s="3"/>
      <c r="T11" s="3"/>
      <c r="U11" s="3"/>
      <c r="V11" s="3"/>
      <c r="W11" s="3"/>
      <c r="X11" s="3"/>
    </row>
    <row r="12" customFormat="false" ht="12.8" hidden="false" customHeight="false" outlineLevel="0" collapsed="false">
      <c r="A12" s="0" t="n">
        <v>7</v>
      </c>
      <c r="B12" s="3" t="n">
        <f aca="false">B11*(B11/B10)</f>
        <v>9038.20943424959</v>
      </c>
      <c r="C12" s="3" t="n">
        <f aca="false">C11*B12/B11</f>
        <v>0.941480149400999</v>
      </c>
      <c r="D12" s="3" t="n">
        <f aca="false">1.1*D11</f>
        <v>1.771561</v>
      </c>
      <c r="E12" s="3" t="n">
        <f aca="false">E11*E11/E10</f>
        <v>0.195952260951936</v>
      </c>
      <c r="F12" s="3"/>
      <c r="G12" s="3" t="n">
        <f aca="false">G11/E11*E12</f>
        <v>4310.94974094259</v>
      </c>
      <c r="H12" s="3" t="n">
        <f aca="false">G12/12</f>
        <v>359.245811745216</v>
      </c>
      <c r="I12" s="3"/>
      <c r="J12" s="3" t="n">
        <f aca="false">E12*B12</f>
        <v>1771.05757359833</v>
      </c>
      <c r="K12" s="3" t="n">
        <f aca="false">K11+J12</f>
        <v>12042.2385530195</v>
      </c>
      <c r="L12" s="3"/>
      <c r="N12" s="3" t="n">
        <f aca="false">(N11-N10)/(E11-E10)*E12 + N11 - (N11-N10)/(E11-E10)*E11</f>
        <v>0.155652311352123</v>
      </c>
      <c r="O12" s="3"/>
      <c r="P12" s="3" t="n">
        <f aca="false">B12*N12</f>
        <v>1406.81818892551</v>
      </c>
      <c r="Q12" s="3" t="n">
        <f aca="false">P12+Q11</f>
        <v>9723.62353314147</v>
      </c>
      <c r="R12" s="3"/>
      <c r="S12" s="3"/>
      <c r="T12" s="3"/>
      <c r="U12" s="3"/>
      <c r="V12" s="3"/>
      <c r="W12" s="3"/>
      <c r="X12" s="3"/>
    </row>
    <row r="13" customFormat="false" ht="12.8" hidden="false" customHeight="false" outlineLevel="0" collapsed="false">
      <c r="A13" s="0" t="n">
        <v>8</v>
      </c>
      <c r="B13" s="3" t="n">
        <f aca="false">B12*(B12/B11)</f>
        <v>8947.82733990709</v>
      </c>
      <c r="C13" s="3" t="n">
        <f aca="false">C12*B13/B12</f>
        <v>0.932065347906989</v>
      </c>
      <c r="D13" s="3" t="n">
        <f aca="false">1.1*D12</f>
        <v>1.9487171</v>
      </c>
      <c r="E13" s="3" t="n">
        <f aca="false">E12*E12/E11</f>
        <v>0.199871306170975</v>
      </c>
      <c r="F13" s="3"/>
      <c r="G13" s="3" t="n">
        <f aca="false">G12/E12*E13</f>
        <v>4397.16873576145</v>
      </c>
      <c r="H13" s="3" t="n">
        <f aca="false">G13/12</f>
        <v>366.43072798012</v>
      </c>
      <c r="I13" s="3"/>
      <c r="J13" s="3" t="n">
        <f aca="false">E13*B13</f>
        <v>1788.41393781959</v>
      </c>
      <c r="K13" s="4" t="n">
        <f aca="false">K12+J13</f>
        <v>13830.6524908391</v>
      </c>
      <c r="L13" s="4"/>
      <c r="N13" s="3" t="n">
        <f aca="false">(N12-N11)/(E12-E11)*E13 + N12 - (N12-N11)/(E12-E11)*E12</f>
        <v>0.157925357579165</v>
      </c>
      <c r="O13" s="3"/>
      <c r="P13" s="3" t="n">
        <f aca="false">B13*N13</f>
        <v>1413.08883221146</v>
      </c>
      <c r="Q13" s="3" t="n">
        <f aca="false">P13+Q12</f>
        <v>11136.7123653529</v>
      </c>
      <c r="R13" s="3"/>
      <c r="S13" s="3"/>
      <c r="T13" s="3"/>
      <c r="U13" s="3"/>
      <c r="V13" s="3"/>
      <c r="W13" s="3"/>
      <c r="X13" s="3"/>
    </row>
    <row r="14" customFormat="false" ht="12.8" hidden="false" customHeight="false" outlineLevel="0" collapsed="false">
      <c r="A14" s="0" t="n">
        <v>9</v>
      </c>
      <c r="B14" s="3" t="n">
        <f aca="false">B13*(B13/B12)</f>
        <v>8858.34906650802</v>
      </c>
      <c r="C14" s="3" t="n">
        <f aca="false">C13*B14/B13</f>
        <v>0.922744694427919</v>
      </c>
      <c r="D14" s="3" t="n">
        <f aca="false">1.1*D13</f>
        <v>2.14358881</v>
      </c>
      <c r="E14" s="3" t="n">
        <f aca="false">E13*E13/E12</f>
        <v>0.203868732294394</v>
      </c>
      <c r="F14" s="3"/>
      <c r="G14" s="3" t="n">
        <f aca="false">G13/E13*E14</f>
        <v>4485.11211047668</v>
      </c>
      <c r="H14" s="3" t="n">
        <f aca="false">G14/12</f>
        <v>373.759342539723</v>
      </c>
      <c r="I14" s="3"/>
      <c r="J14" s="3" t="n">
        <f aca="false">E14*B14</f>
        <v>1805.94039441022</v>
      </c>
      <c r="K14" s="3" t="n">
        <f aca="false">K13+J14</f>
        <v>15636.5928852493</v>
      </c>
      <c r="L14" s="3"/>
      <c r="N14" s="3" t="n">
        <f aca="false">(N13-N12)/(E13-E12)*E14 + N13 - (N13-N12)/(E13-E12)*E13</f>
        <v>0.160243864730748</v>
      </c>
      <c r="O14" s="3"/>
      <c r="P14" s="3" t="n">
        <f aca="false">B14*N14</f>
        <v>1419.49608955126</v>
      </c>
      <c r="Q14" s="3" t="n">
        <f aca="false">P14+Q13</f>
        <v>12556.2084549042</v>
      </c>
      <c r="R14" s="3"/>
      <c r="S14" s="3"/>
      <c r="T14" s="3"/>
      <c r="U14" s="3"/>
      <c r="V14" s="3"/>
      <c r="W14" s="3"/>
      <c r="X14" s="3"/>
    </row>
    <row r="15" customFormat="false" ht="12.8" hidden="false" customHeight="false" outlineLevel="0" collapsed="false">
      <c r="A15" s="0" t="n">
        <v>10</v>
      </c>
      <c r="B15" s="3" t="n">
        <f aca="false">B14*(B14/B13)</f>
        <v>8769.76557584294</v>
      </c>
      <c r="C15" s="3" t="n">
        <f aca="false">C14*B15/B14</f>
        <v>0.91351724748364</v>
      </c>
      <c r="D15" s="3" t="n">
        <f aca="false">1.1*D14</f>
        <v>2.357947691</v>
      </c>
      <c r="E15" s="3" t="n">
        <f aca="false">E14*E14/E13</f>
        <v>0.207946106940282</v>
      </c>
      <c r="F15" s="3"/>
      <c r="G15" s="3" t="n">
        <f aca="false">G14/E14*E15</f>
        <v>4574.81435268621</v>
      </c>
      <c r="H15" s="3" t="n">
        <f aca="false">G15/12</f>
        <v>381.234529390517</v>
      </c>
      <c r="I15" s="3"/>
      <c r="J15" s="3" t="n">
        <f aca="false">E15*B15</f>
        <v>1823.63861027544</v>
      </c>
      <c r="K15" s="3" t="n">
        <f aca="false">K14+J15</f>
        <v>17460.2314955248</v>
      </c>
      <c r="L15" s="3"/>
      <c r="N15" s="3" t="n">
        <f aca="false">(N14-N13)/(E14-E13)*E15 + N14 - (N14-N13)/(E14-E13)*E14</f>
        <v>0.162608742025363</v>
      </c>
      <c r="O15" s="3"/>
      <c r="P15" s="3" t="n">
        <f aca="false">B15*N15</f>
        <v>1426.04054814516</v>
      </c>
      <c r="Q15" s="3" t="n">
        <f aca="false">P15+Q14</f>
        <v>13982.2490030493</v>
      </c>
      <c r="R15" s="3"/>
      <c r="S15" s="3"/>
      <c r="T15" s="3"/>
      <c r="U15" s="3"/>
      <c r="V15" s="3"/>
      <c r="W15" s="3"/>
      <c r="X15" s="3"/>
    </row>
    <row r="16" customFormat="false" ht="12.8" hidden="false" customHeight="false" outlineLevel="0" collapsed="false">
      <c r="A16" s="0" t="n">
        <v>11</v>
      </c>
      <c r="B16" s="3" t="n">
        <f aca="false">B15*(B15/B14)</f>
        <v>8682.06792008451</v>
      </c>
      <c r="C16" s="3" t="n">
        <f aca="false">C15*B16/B15</f>
        <v>0.904382075008803</v>
      </c>
      <c r="D16" s="3" t="n">
        <f aca="false">1.1*D15</f>
        <v>2.5937424601</v>
      </c>
      <c r="E16" s="3" t="n">
        <f aca="false">E15*E15/E14</f>
        <v>0.212105029079088</v>
      </c>
      <c r="F16" s="3"/>
      <c r="G16" s="3" t="n">
        <f aca="false">G15/E15*E16</f>
        <v>4666.31063973993</v>
      </c>
      <c r="H16" s="3" t="n">
        <f aca="false">G16/12</f>
        <v>388.859219978328</v>
      </c>
      <c r="I16" s="3"/>
      <c r="J16" s="3" t="n">
        <f aca="false">E16*B16</f>
        <v>1841.51026865614</v>
      </c>
      <c r="K16" s="3" t="n">
        <f aca="false">K15+J16</f>
        <v>19301.7417641809</v>
      </c>
      <c r="L16" s="3"/>
      <c r="N16" s="3" t="n">
        <f aca="false">(N15-N14)/(E15-E14)*E16 + N15 - (N15-N14)/(E15-E14)*E15</f>
        <v>0.165020916865871</v>
      </c>
      <c r="O16" s="3"/>
      <c r="P16" s="3" t="n">
        <f aca="false">B16*N16</f>
        <v>1432.72280846411</v>
      </c>
      <c r="Q16" s="4" t="n">
        <f aca="false">P16+Q15</f>
        <v>15414.9718115135</v>
      </c>
      <c r="R16" s="4"/>
      <c r="S16" s="3"/>
      <c r="T16" s="3"/>
      <c r="U16" s="3"/>
      <c r="V16" s="3"/>
      <c r="W16" s="3"/>
      <c r="X16" s="3"/>
    </row>
    <row r="17" customFormat="false" ht="12.8" hidden="false" customHeight="false" outlineLevel="0" collapsed="false">
      <c r="A17" s="0" t="n">
        <v>12</v>
      </c>
      <c r="B17" s="3" t="n">
        <f aca="false">B16*(B16/B15)</f>
        <v>8595.24724088366</v>
      </c>
      <c r="C17" s="3" t="n">
        <f aca="false">C16*B17/B16</f>
        <v>0.895338254258715</v>
      </c>
      <c r="D17" s="3" t="n">
        <f aca="false">1.1*D16</f>
        <v>2.85311670611</v>
      </c>
      <c r="E17" s="3" t="n">
        <f aca="false">E16*E16/E15</f>
        <v>0.21634712966067</v>
      </c>
      <c r="F17" s="3"/>
      <c r="G17" s="3" t="n">
        <f aca="false">G16/E16*E17</f>
        <v>4759.63685253473</v>
      </c>
      <c r="H17" s="3" t="n">
        <f aca="false">G17/12</f>
        <v>396.636404377894</v>
      </c>
      <c r="I17" s="3"/>
      <c r="J17" s="3" t="n">
        <f aca="false">E17*B17</f>
        <v>1859.55706928897</v>
      </c>
      <c r="K17" s="3" t="n">
        <f aca="false">K16+J17</f>
        <v>21161.2988334699</v>
      </c>
      <c r="L17" s="3"/>
      <c r="N17" s="3" t="n">
        <f aca="false">(N16-N15)/(E16-E15)*E17 + N16 - (N16-N15)/(E16-E15)*E16</f>
        <v>0.167481335203188</v>
      </c>
      <c r="O17" s="3"/>
      <c r="P17" s="3" t="n">
        <f aca="false">B17*N17</f>
        <v>1439.54348430471</v>
      </c>
      <c r="Q17" s="3" t="n">
        <f aca="false">P17+Q16</f>
        <v>16854.5152958182</v>
      </c>
      <c r="R17" s="3"/>
      <c r="S17" s="3"/>
      <c r="T17" s="3"/>
      <c r="U17" s="3"/>
      <c r="V17" s="3"/>
      <c r="W17" s="3"/>
      <c r="X17" s="3"/>
    </row>
    <row r="18" customFormat="false" ht="12.8" hidden="false" customHeight="false" outlineLevel="0" collapsed="false">
      <c r="A18" s="0" t="n">
        <v>13</v>
      </c>
      <c r="B18" s="3" t="n">
        <f aca="false">B17*(B17/B16)</f>
        <v>8509.29476847482</v>
      </c>
      <c r="C18" s="3" t="n">
        <f aca="false">C17*B18/B17</f>
        <v>0.886384871716127</v>
      </c>
      <c r="D18" s="3" t="n">
        <f aca="false">1.1*D17</f>
        <v>3.138428376721</v>
      </c>
      <c r="E18" s="3" t="n">
        <f aca="false">E17*E17/E16</f>
        <v>0.220674072253883</v>
      </c>
      <c r="F18" s="3"/>
      <c r="G18" s="3" t="n">
        <f aca="false">G17/E17*E18</f>
        <v>4854.82958958543</v>
      </c>
      <c r="H18" s="3" t="n">
        <f aca="false">G18/12</f>
        <v>404.569132465452</v>
      </c>
      <c r="I18" s="3"/>
      <c r="J18" s="3" t="n">
        <f aca="false">E18*B18</f>
        <v>1877.780728568</v>
      </c>
      <c r="K18" s="3" t="n">
        <f aca="false">K17+J18</f>
        <v>23039.0795620379</v>
      </c>
      <c r="L18" s="3"/>
      <c r="N18" s="3" t="n">
        <f aca="false">(N17-N16)/(E17-E16)*E18 + N17 - (N17-N16)/(E17-E16)*E17</f>
        <v>0.169990961907252</v>
      </c>
      <c r="O18" s="3"/>
      <c r="P18" s="3" t="n">
        <f aca="false">B18*N18</f>
        <v>1446.50320284538</v>
      </c>
      <c r="Q18" s="3" t="n">
        <f aca="false">P18+Q17</f>
        <v>18301.0184986636</v>
      </c>
      <c r="R18" s="3"/>
      <c r="S18" s="3"/>
      <c r="T18" s="3"/>
      <c r="U18" s="4"/>
      <c r="V18" s="3"/>
      <c r="W18" s="3"/>
      <c r="X18" s="3"/>
    </row>
    <row r="19" customFormat="false" ht="12.8" hidden="false" customHeight="false" outlineLevel="0" collapsed="false">
      <c r="A19" s="0" t="n">
        <v>14</v>
      </c>
      <c r="B19" s="3" t="n">
        <f aca="false">B18*(B18/B17)</f>
        <v>8424.20182079007</v>
      </c>
      <c r="C19" s="3" t="n">
        <f aca="false">C18*B19/B18</f>
        <v>0.877521022998966</v>
      </c>
      <c r="D19" s="3" t="n">
        <f aca="false">1.1*D18</f>
        <v>3.4522712143931</v>
      </c>
      <c r="E19" s="3" t="n">
        <f aca="false">E18*E18/E17</f>
        <v>0.225087553698961</v>
      </c>
      <c r="F19" s="3"/>
      <c r="G19" s="3" t="n">
        <f aca="false">G18/E18*E19</f>
        <v>4951.92618137714</v>
      </c>
      <c r="H19" s="3" t="n">
        <f aca="false">G19/12</f>
        <v>412.660515114761</v>
      </c>
      <c r="I19" s="3"/>
      <c r="J19" s="3" t="n">
        <f aca="false">E19*B19</f>
        <v>1896.18297970797</v>
      </c>
      <c r="K19" s="3" t="n">
        <f aca="false">K18+J19</f>
        <v>24935.2625417458</v>
      </c>
      <c r="L19" s="3"/>
      <c r="N19" s="3" t="n">
        <f aca="false">(N18-N17)/(E18-E17)*E19 + N18 - (N18-N17)/(E18-E17)*E18</f>
        <v>0.172550781145397</v>
      </c>
      <c r="O19" s="3"/>
      <c r="P19" s="3" t="n">
        <f aca="false">B19*N19</f>
        <v>1453.6026047038</v>
      </c>
      <c r="Q19" s="3" t="n">
        <f aca="false">P19+Q18</f>
        <v>19754.6211033674</v>
      </c>
      <c r="R19" s="3"/>
      <c r="S19" s="3"/>
      <c r="T19" s="3"/>
      <c r="U19" s="3"/>
      <c r="V19" s="3"/>
      <c r="W19" s="3"/>
      <c r="X19" s="3"/>
    </row>
    <row r="20" customFormat="false" ht="12.8" hidden="false" customHeight="false" outlineLevel="0" collapsed="false">
      <c r="A20" s="0" t="n">
        <v>15</v>
      </c>
      <c r="B20" s="3" t="n">
        <f aca="false">B19*(B19/B18)</f>
        <v>8339.95980258217</v>
      </c>
      <c r="C20" s="3" t="n">
        <f aca="false">C19*B20/B19</f>
        <v>0.868745812768976</v>
      </c>
      <c r="D20" s="3" t="n">
        <f aca="false">1.1*D19</f>
        <v>3.79749833583241</v>
      </c>
      <c r="E20" s="3" t="n">
        <f aca="false">E19*E19/E18</f>
        <v>0.22958930477294</v>
      </c>
      <c r="F20" s="3"/>
      <c r="G20" s="3" t="n">
        <f aca="false">G19/E19*E20</f>
        <v>5050.96470500468</v>
      </c>
      <c r="H20" s="3" t="n">
        <f aca="false">G20/12</f>
        <v>420.913725417056</v>
      </c>
      <c r="I20" s="3"/>
      <c r="J20" s="3" t="n">
        <f aca="false">E20*B20</f>
        <v>1914.76557290911</v>
      </c>
      <c r="K20" s="3" t="n">
        <f aca="false">K19+J20</f>
        <v>26850.0281146549</v>
      </c>
      <c r="L20" s="3"/>
      <c r="N20" s="3" t="n">
        <f aca="false">(N19-N18)/(E19-E18)*E20 + N19 - (N19-N18)/(E19-E18)*E19</f>
        <v>0.175161796768305</v>
      </c>
      <c r="O20" s="3"/>
      <c r="P20" s="3" t="n">
        <f aca="false">B20*N20</f>
        <v>1460.84234399573</v>
      </c>
      <c r="Q20" s="3" t="n">
        <f aca="false">P20+Q19</f>
        <v>21215.4634473631</v>
      </c>
      <c r="R20" s="3"/>
      <c r="S20" s="3"/>
      <c r="T20" s="3"/>
      <c r="U20" s="3"/>
      <c r="V20" s="3"/>
      <c r="W20" s="3"/>
      <c r="X20" s="3"/>
    </row>
    <row r="21" customFormat="false" ht="12.8" hidden="false" customHeight="false" outlineLevel="0" collapsed="false">
      <c r="A21" s="0" t="n">
        <v>16</v>
      </c>
      <c r="B21" s="3" t="n">
        <f aca="false">B20*(B20/B19)</f>
        <v>8256.56020455635</v>
      </c>
      <c r="C21" s="3" t="n">
        <f aca="false">C20*B21/B20</f>
        <v>0.860058354641286</v>
      </c>
      <c r="D21" s="3" t="n">
        <f aca="false">1.1*D20</f>
        <v>4.17724816941566</v>
      </c>
      <c r="E21" s="3" t="n">
        <f aca="false">E20*E20/E19</f>
        <v>0.234181090868399</v>
      </c>
      <c r="F21" s="3"/>
      <c r="G21" s="3" t="n">
        <f aca="false">G20/E20*E21</f>
        <v>5151.98399910477</v>
      </c>
      <c r="H21" s="3" t="n">
        <f aca="false">G21/12</f>
        <v>429.331999925398</v>
      </c>
      <c r="I21" s="3"/>
      <c r="J21" s="3" t="n">
        <f aca="false">E21*B21</f>
        <v>1933.53027552362</v>
      </c>
      <c r="K21" s="3" t="n">
        <f aca="false">K20+J21</f>
        <v>28783.5583901786</v>
      </c>
      <c r="L21" s="3"/>
      <c r="N21" s="3" t="n">
        <f aca="false">(N20-N19)/(E20-E19)*E21 + N20 - (N20-N19)/(E20-E19)*E20</f>
        <v>0.177825032703671</v>
      </c>
      <c r="O21" s="3"/>
      <c r="P21" s="3" t="n">
        <f aca="false">B21*N21</f>
        <v>1468.22308839506</v>
      </c>
      <c r="Q21" s="3" t="n">
        <f aca="false">P21+Q20</f>
        <v>22683.6865357581</v>
      </c>
      <c r="R21" s="3"/>
      <c r="S21" s="3"/>
      <c r="T21" s="3"/>
      <c r="U21" s="3"/>
      <c r="V21" s="3"/>
      <c r="W21" s="3"/>
      <c r="X21" s="4"/>
    </row>
    <row r="22" customFormat="false" ht="12.8" hidden="false" customHeight="false" outlineLevel="0" collapsed="false">
      <c r="A22" s="0" t="n">
        <v>17</v>
      </c>
      <c r="B22" s="3" t="n">
        <f aca="false">B21*(B21/B20)</f>
        <v>8173.99460251078</v>
      </c>
      <c r="C22" s="3" t="n">
        <f aca="false">C21*B22/B21</f>
        <v>0.851457771094873</v>
      </c>
      <c r="D22" s="3" t="n">
        <f aca="false">1.1*D21</f>
        <v>4.59497298635722</v>
      </c>
      <c r="E22" s="3" t="n">
        <f aca="false">E21*E21/E20</f>
        <v>0.238864712685767</v>
      </c>
      <c r="F22" s="3"/>
      <c r="G22" s="3" t="n">
        <f aca="false">G21/E21*E22</f>
        <v>5255.02367908687</v>
      </c>
      <c r="H22" s="3" t="n">
        <f aca="false">G22/12</f>
        <v>437.918639923906</v>
      </c>
      <c r="I22" s="3"/>
      <c r="J22" s="3" t="n">
        <f aca="false">E22*B22</f>
        <v>1952.47887222375</v>
      </c>
      <c r="K22" s="3" t="n">
        <f aca="false">K21+J22</f>
        <v>30736.0372624023</v>
      </c>
      <c r="L22" s="3"/>
      <c r="N22" s="3" t="n">
        <f aca="false">(N21-N20)/(E21-E20)*E22 + N21 - (N21-N20)/(E21-E20)*E21</f>
        <v>0.180541533357744</v>
      </c>
      <c r="O22" s="3"/>
      <c r="P22" s="3" t="n">
        <f aca="false">B22*N22</f>
        <v>1475.74551919522</v>
      </c>
      <c r="Q22" s="3" t="n">
        <f aca="false">P22+Q21</f>
        <v>24159.4320549534</v>
      </c>
      <c r="R22" s="3"/>
      <c r="S22" s="3"/>
      <c r="T22" s="3"/>
      <c r="U22" s="3"/>
      <c r="V22" s="3"/>
      <c r="W22" s="3"/>
      <c r="X22" s="3"/>
    </row>
    <row r="23" customFormat="false" ht="12.8" hidden="false" customHeight="false" outlineLevel="0" collapsed="false">
      <c r="A23" s="0" t="n">
        <v>18</v>
      </c>
      <c r="B23" s="3" t="n">
        <f aca="false">B22*(B22/B21)</f>
        <v>8092.25465648567</v>
      </c>
      <c r="C23" s="3" t="n">
        <f aca="false">C22*B23/B22</f>
        <v>0.842943193383924</v>
      </c>
      <c r="D23" s="3" t="n">
        <f aca="false">1.1*D22</f>
        <v>5.05447028499294</v>
      </c>
      <c r="E23" s="3" t="n">
        <f aca="false">E22*E22/E21</f>
        <v>0.243642006939482</v>
      </c>
      <c r="F23" s="3"/>
      <c r="G23" s="3" t="n">
        <f aca="false">G22/E22*E23</f>
        <v>5360.1241526686</v>
      </c>
      <c r="H23" s="3" t="n">
        <f aca="false">G23/12</f>
        <v>446.677012722384</v>
      </c>
      <c r="I23" s="3"/>
      <c r="J23" s="3" t="n">
        <f aca="false">E23*B23</f>
        <v>1971.61316517154</v>
      </c>
      <c r="K23" s="3" t="n">
        <f aca="false">K22+J23</f>
        <v>32707.6504275738</v>
      </c>
      <c r="L23" s="3"/>
      <c r="N23" s="3" t="n">
        <f aca="false">(N22-N21)/(E22-E21)*E23 + N22 - (N22-N21)/(E22-E21)*E22</f>
        <v>0.183312364024899</v>
      </c>
      <c r="O23" s="3"/>
      <c r="P23" s="3" t="n">
        <f aca="false">B23*N23</f>
        <v>1483.41033137189</v>
      </c>
      <c r="Q23" s="3" t="n">
        <f aca="false">P23+Q22</f>
        <v>25642.8423863252</v>
      </c>
      <c r="S23" s="3"/>
      <c r="T23" s="3"/>
      <c r="U23" s="3"/>
      <c r="W23" s="3"/>
      <c r="X23" s="3"/>
    </row>
    <row r="24" customFormat="false" ht="12.8" hidden="false" customHeight="false" outlineLevel="0" collapsed="false">
      <c r="A24" s="0" t="n">
        <v>19</v>
      </c>
      <c r="B24" s="3" t="n">
        <f aca="false">B23*(B23/B22)</f>
        <v>8011.33210992081</v>
      </c>
      <c r="C24" s="3" t="n">
        <f aca="false">C23*B24/B23</f>
        <v>0.834513761450084</v>
      </c>
      <c r="D24" s="3" t="n">
        <f aca="false">1.1*D23</f>
        <v>5.55991731349224</v>
      </c>
      <c r="E24" s="3" t="n">
        <f aca="false">E23*E23/E22</f>
        <v>0.248514847078272</v>
      </c>
      <c r="F24" s="3"/>
      <c r="G24" s="3" t="n">
        <f aca="false">G23/E23*E24</f>
        <v>5467.32663572198</v>
      </c>
      <c r="H24" s="3" t="n">
        <f aca="false">G24/12</f>
        <v>455.610552976831</v>
      </c>
      <c r="I24" s="3"/>
      <c r="J24" s="3" t="n">
        <f aca="false">E24*B24</f>
        <v>1990.93497419022</v>
      </c>
      <c r="K24" s="3" t="n">
        <f aca="false">K23+J24</f>
        <v>34698.5854017641</v>
      </c>
      <c r="L24" s="3"/>
      <c r="N24" s="3" t="n">
        <f aca="false">(N23-N22)/(E23-E22)*E24 + N23 - (N23-N22)/(E23-E22)*E23</f>
        <v>0.186138611305397</v>
      </c>
      <c r="O24" s="3"/>
      <c r="P24" s="3" t="n">
        <f aca="false">B24*N24</f>
        <v>1491.218233647</v>
      </c>
      <c r="Q24" s="3" t="n">
        <f aca="false">P24+Q23</f>
        <v>27134.0606199722</v>
      </c>
      <c r="S24" s="3"/>
      <c r="T24" s="3"/>
      <c r="U24" s="3"/>
      <c r="W24" s="3"/>
      <c r="X24" s="3"/>
    </row>
    <row r="25" customFormat="false" ht="12.8" hidden="false" customHeight="false" outlineLevel="0" collapsed="false">
      <c r="A25" s="0" t="n">
        <v>20</v>
      </c>
      <c r="B25" s="3" t="n">
        <f aca="false">B24*(B24/B23)</f>
        <v>7931.2187888216</v>
      </c>
      <c r="C25" s="3" t="n">
        <f aca="false">C24*B25/B24</f>
        <v>0.826168623835583</v>
      </c>
      <c r="D25" s="3" t="n">
        <f aca="false">1.1*D24</f>
        <v>6.11590904484146</v>
      </c>
      <c r="E25" s="3" t="n">
        <f aca="false">E24*E24/E23</f>
        <v>0.253485144019837</v>
      </c>
      <c r="F25" s="3"/>
      <c r="G25" s="3" t="n">
        <f aca="false">G24/E24*E25</f>
        <v>5576.67316843641</v>
      </c>
      <c r="H25" s="3" t="n">
        <f aca="false">G25/12</f>
        <v>464.722764036368</v>
      </c>
      <c r="I25" s="3"/>
      <c r="J25" s="3" t="n">
        <f aca="false">E25*B25</f>
        <v>2010.44613693728</v>
      </c>
      <c r="K25" s="3" t="n">
        <f aca="false">K24+J25</f>
        <v>36709.0315387013</v>
      </c>
      <c r="L25" s="3"/>
      <c r="N25" s="3" t="n">
        <f aca="false">(N24-N23)/(E24-E23)*E25 + N24 - (N24-N23)/(E24-E23)*E24</f>
        <v>0.189021383531505</v>
      </c>
      <c r="O25" s="3"/>
      <c r="P25" s="3" t="n">
        <f aca="false">B25*N25</f>
        <v>1499.16994855413</v>
      </c>
      <c r="Q25" s="3" t="n">
        <f aca="false">P25+Q24</f>
        <v>28633.2305685264</v>
      </c>
      <c r="S25" s="3"/>
      <c r="T25" s="3"/>
      <c r="U25" s="3"/>
      <c r="W25" s="3"/>
      <c r="X25" s="3"/>
    </row>
    <row r="26" customFormat="false" ht="12.8" hidden="false" customHeight="false" outlineLevel="0" collapsed="false">
      <c r="A26" s="0" t="n">
        <v>21</v>
      </c>
      <c r="B26" s="3" t="n">
        <f aca="false">B25*(B25/B24)</f>
        <v>7851.90660093338</v>
      </c>
      <c r="C26" s="3" t="n">
        <f aca="false">C25*B26/B25</f>
        <v>0.817906937597227</v>
      </c>
      <c r="D26" s="3" t="n">
        <f aca="false">1.1*D25</f>
        <v>6.72749994932561</v>
      </c>
      <c r="E26" s="3" t="n">
        <f aca="false">E25*E25/E24</f>
        <v>0.258554846900234</v>
      </c>
      <c r="F26" s="3"/>
      <c r="G26" s="3" t="n">
        <f aca="false">G25/E25*E26</f>
        <v>5688.20663180514</v>
      </c>
      <c r="H26" s="3" t="n">
        <f aca="false">G26/12</f>
        <v>474.017219317095</v>
      </c>
      <c r="I26" s="3"/>
      <c r="J26" s="3" t="n">
        <f aca="false">E26*B26</f>
        <v>2030.14850907927</v>
      </c>
      <c r="K26" s="3" t="n">
        <f aca="false">K25+J26</f>
        <v>38739.1800477806</v>
      </c>
      <c r="L26" s="3"/>
      <c r="N26" s="3" t="n">
        <f aca="false">(N25-N24)/(E25-E24)*E26 + N25 - (N25-N24)/(E25-E24)*E25</f>
        <v>0.191961811202135</v>
      </c>
      <c r="O26" s="3"/>
      <c r="P26" s="3" t="n">
        <f aca="false">B26*N26</f>
        <v>1507.26621250517</v>
      </c>
      <c r="Q26" s="3" t="n">
        <f aca="false">P26+Q25</f>
        <v>30140.4967810315</v>
      </c>
      <c r="S26" s="3"/>
      <c r="T26" s="3"/>
      <c r="U26" s="3"/>
      <c r="W26" s="3"/>
      <c r="X26" s="3"/>
    </row>
    <row r="27" customFormat="false" ht="12.8" hidden="false" customHeight="false" outlineLevel="0" collapsed="false">
      <c r="G27" s="3"/>
      <c r="H27" s="3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1370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2022-08-01T12:39:25Z</dcterms:created>
  <dc:creator>Van Esch Patrick</dc:creator>
  <dc:description/>
  <dc:language>fr-FR</dc:language>
  <cp:lastModifiedBy/>
  <dcterms:modified xsi:type="dcterms:W3CDTF">2022-08-06T07:57:31Z</dcterms:modified>
  <cp:revision>17</cp:revision>
  <dc:subject/>
  <dc:title/>
</cp:coreProperties>
</file>